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22" l="1"/>
  <c r="F22"/>
  <c r="P22"/>
  <c r="D22"/>
  <c r="E22"/>
  <c r="R22"/>
  <c r="N22"/>
  <c r="O27"/>
  <c r="F27"/>
  <c r="P27"/>
  <c r="D27"/>
  <c r="E27"/>
  <c r="N27"/>
  <c r="O32"/>
  <c r="F32"/>
  <c r="P32"/>
  <c r="D32"/>
  <c r="E32"/>
  <c r="N32"/>
  <c r="O37"/>
  <c r="F37"/>
  <c r="P37"/>
  <c r="D37"/>
  <c r="R37"/>
  <c r="E37"/>
  <c r="N37"/>
  <c r="O17"/>
  <c r="F17"/>
  <c r="P17"/>
  <c r="N17"/>
  <c r="H17"/>
  <c r="D17"/>
  <c r="E17"/>
  <c r="Q17"/>
  <c r="Q32"/>
  <c r="Q12"/>
  <c r="Q22"/>
  <c r="Q27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H39" l="1"/>
  <c r="G39"/>
  <c r="P12"/>
  <c r="H12"/>
  <c r="D12"/>
  <c r="R12"/>
  <c r="N12"/>
  <c r="E12"/>
  <c r="O12"/>
  <c r="F12"/>
  <c r="I16"/>
  <c r="S16" s="1"/>
  <c r="Q39"/>
  <c r="R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<sst xmlns="http://schemas.openxmlformats.org/spreadsheetml/2006/main" count="114" uniqueCount="73">
  <si>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</si>
  <si>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</si>
  <si>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</si>
  <si>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Šanov</t>
  </si>
  <si>
    <t>Datum:  </t>
  </si>
  <si>
    <t>16.3.2024</t>
  </si>
  <si>
    <t>Domácí</t>
  </si>
  <si>
    <t xml:space="preserve">TJ Sokol Šanov 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</si>
  <si>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</si>
  <si>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</si>
  <si>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</si>
  <si>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</si>
  <si>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</si>
  <si>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</si>
  <si>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</si>
  <si>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</si>
  <si>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</si>
  <si>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</si>
  <si>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</si>
  <si>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</si>
  <si>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</si>
  <si>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</si>
  <si>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Beňa ml.</t>
  </si>
  <si>
    <t>Milan</t>
  </si>
  <si>
    <t>Stanislav</t>
  </si>
  <si>
    <t>Šindelář</t>
  </si>
  <si>
    <t>Pleban</t>
  </si>
  <si>
    <t>Jaroslav</t>
  </si>
  <si>
    <t>Jakub</t>
  </si>
  <si>
    <t>Martinek</t>
  </si>
  <si>
    <t>Janušík</t>
  </si>
  <si>
    <t>Pavel</t>
  </si>
  <si>
    <t>David</t>
  </si>
  <si>
    <t>Klimentík</t>
  </si>
  <si>
    <t>Divila</t>
  </si>
  <si>
    <t>Jiří</t>
  </si>
  <si>
    <t>Konvalinka</t>
  </si>
  <si>
    <t>Pytlík</t>
  </si>
  <si>
    <t>Michal</t>
  </si>
  <si>
    <t>Zifčák ml.</t>
  </si>
  <si>
    <t>Kejík</t>
  </si>
  <si>
    <t>Jan</t>
  </si>
  <si>
    <t>Tomáš</t>
  </si>
  <si>
    <t>Celkový výkon družstva  </t>
  </si>
  <si>
    <t>Vedoucí družstva         Jméno:</t>
  </si>
  <si>
    <t>Petr Mika</t>
  </si>
  <si>
    <t>Bodový zisk</t>
  </si>
  <si>
    <t>Jakub Pleban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</si>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</sst>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60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43</v>
      </c>
      <c r="P8" s="12">
        <v>0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54</v>
      </c>
      <c r="F9" s="18">
        <v>1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105</v>
      </c>
      <c r="O9" s="18">
        <v>43</v>
      </c>
      <c r="P9" s="18">
        <v>1</v>
      </c>
      <c r="Q9" s="19">
        <f>IF(AND(ISBLANK(N9),ISBLANK(O9)),"",N9+O9)</f>
        <v>148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35</v>
      </c>
      <c r="F10" s="18">
        <v>1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41</v>
      </c>
      <c r="P10" s="18">
        <v>1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43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40</v>
      </c>
      <c r="P11" s="23">
        <v>2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192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20910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167</v>
      </c>
      <c r="P12" s="28">
        <f>IF(ISNUMBER($G12),SUM(P8:P11),"")</f>
        <v>4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44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53</v>
      </c>
      <c r="P13" s="12">
        <v>3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54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103</v>
      </c>
      <c r="O14" s="18">
        <v>52</v>
      </c>
      <c r="P14" s="18">
        <v>1</v>
      </c>
      <c r="Q14" s="19">
        <f>IF(AND(ISBLANK(N14),ISBLANK(O14)),"",N14+O14)</f>
        <v>155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43</v>
      </c>
      <c r="F15" s="18">
        <v>3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40</v>
      </c>
      <c r="P15" s="18">
        <v>2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42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61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26421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547</v>
      </c>
      <c r="H17" s="27">
        <f>IF(ISNUMBER($G17),SUM(H13:H16),"")</f>
        <v>1</v>
      </c>
      <c r="I17" s="99"/>
      <c r="K17" s="96">
        <v>15349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206</v>
      </c>
      <c r="P17" s="28">
        <f>IF(ISNUMBER($G17),SUM(P13:P16),"")</f>
        <v>7</v>
      </c>
      <c r="Q17" s="29">
        <f>IF(SUM($G13:$G16)+SUM($Q13:$Q16)&gt;0,SUM(Q13:Q16),"")</f>
        <v>582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36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104</v>
      </c>
      <c r="O18" s="12">
        <v>48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31</v>
      </c>
      <c r="F19" s="18">
        <v>3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34</v>
      </c>
      <c r="P19" s="18">
        <v>2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34</v>
      </c>
      <c r="F20" s="18">
        <v>1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62</v>
      </c>
      <c r="P20" s="18">
        <v>1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33</v>
      </c>
      <c r="F21" s="23">
        <v>3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75</v>
      </c>
      <c r="O21" s="23">
        <v>45</v>
      </c>
      <c r="P21" s="23">
        <v>1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23315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134</v>
      </c>
      <c r="F22" s="28">
        <f>IF(ISNUMBER($G22),SUM(F18:F21),"")</f>
        <v>9</v>
      </c>
      <c r="G22" s="29">
        <f>IF(SUM($G18:$G21)+SUM($Q18:$Q21)&gt;0,SUM(G18:G21),"")</f>
        <v>495</v>
      </c>
      <c r="H22" s="27">
        <f>IF(ISNUMBER($G22),SUM(H18:H21),"")</f>
        <v>1</v>
      </c>
      <c r="I22" s="99"/>
      <c r="K22" s="96">
        <v>18236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50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101</v>
      </c>
      <c r="O23" s="12">
        <v>32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30</v>
      </c>
      <c r="F24" s="18">
        <v>3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61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96</v>
      </c>
      <c r="E25" s="18">
        <v>45</v>
      </c>
      <c r="F25" s="18">
        <v>3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40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44</v>
      </c>
      <c r="F26" s="23">
        <v>2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32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24669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169</v>
      </c>
      <c r="F27" s="28">
        <f>IF(ISNUMBER($G27),SUM(F23:F26),"")</f>
        <v>9</v>
      </c>
      <c r="G27" s="29">
        <f>IF(SUM($G23:$G26)+SUM($Q23:$Q26)&gt;0,SUM(G23:G26),"")</f>
        <v>542</v>
      </c>
      <c r="H27" s="27">
        <f>IF(ISNUMBER($G27),SUM(H23:H26),"")</f>
        <v>3</v>
      </c>
      <c r="I27" s="99"/>
      <c r="K27" s="96">
        <v>15219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165</v>
      </c>
      <c r="P27" s="28">
        <f>IF(ISNUMBER($G27),SUM(P23:P26),"")</f>
        <v>2</v>
      </c>
      <c r="Q27" s="29">
        <f>IF(SUM($G23:$G26)+SUM($Q23:$Q26)&gt;0,SUM(Q23:Q26),"")</f>
        <v>540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39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102</v>
      </c>
      <c r="O28" s="12">
        <v>70</v>
      </c>
      <c r="P28" s="12">
        <v>0</v>
      </c>
      <c r="Q28" s="13">
        <f>IF(AND(ISBLANK(N28),ISBLANK(O28)),"",N28+O28)</f>
        <v>172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42</v>
      </c>
      <c r="F29" s="18">
        <v>2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54</v>
      </c>
      <c r="P29" s="18">
        <v>0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53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92</v>
      </c>
      <c r="O30" s="18">
        <v>62</v>
      </c>
      <c r="P30" s="18">
        <v>0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42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53</v>
      </c>
      <c r="P31" s="23">
        <v>1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543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239</v>
      </c>
      <c r="P32" s="28">
        <f>IF(ISNUMBER($G32),SUM(P28:P31),"")</f>
        <v>1</v>
      </c>
      <c r="Q32" s="29">
        <f>IF(SUM($G28:$G31)+SUM($Q28:$Q31)&gt;0,SUM(Q28:Q31),"")</f>
        <v>621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45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45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58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36</v>
      </c>
      <c r="F35" s="18">
        <v>4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85</v>
      </c>
      <c r="O35" s="18">
        <v>45</v>
      </c>
      <c r="P35" s="18">
        <v>0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45</v>
      </c>
      <c r="F36" s="23">
        <v>1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45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24327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184</v>
      </c>
      <c r="F37" s="28">
        <f>IF(ISNUMBER($G37),SUM(F33:F36),"")</f>
        <v>6</v>
      </c>
      <c r="G37" s="29">
        <f>IF(SUM($G33:$G36)+SUM($Q33:$Q36)&gt;0,SUM(G33:G36),"")</f>
        <v>550</v>
      </c>
      <c r="H37" s="27">
        <f>IF(ISNUMBER($G37),SUM(H33:H36),"")</f>
        <v>1</v>
      </c>
      <c r="I37" s="99"/>
      <c r="K37" s="96">
        <v>16249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188</v>
      </c>
      <c r="P37" s="28">
        <f>IF(ISNUMBER($G37),SUM(P33:P36),"")</f>
        <v>2</v>
      </c>
      <c r="Q37" s="29">
        <f>IF(SUM($G33:$G36)+SUM($Q33:$Q36)&gt;0,SUM(Q33:Q36),"")</f>
        <v>569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2189</v>
      </c>
      <c r="E39" s="34">
        <f>IF(ISNUMBER($G39),SUM(E12,E17,E22,E27,E32,E37),"")</f>
        <v>1038</v>
      </c>
      <c r="F39" s="34">
        <f>IF(ISNUMBER($G39),SUM(F12,F17,F22,F27,F32,F37),"")</f>
        <v>35</v>
      </c>
      <c r="G39" s="35">
        <f>IF(SUM($G$8:$G$37)+SUM($Q$8:$Q$37)&gt;0,SUM(G12,G17,G22,G27,G32,G37),"")</f>
        <v>3227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2273</v>
      </c>
      <c r="O39" s="34">
        <f>IF(ISNUMBER($G39),SUM(O12,O17,O22,O27,O32,O37),"")</f>
        <v>1154</v>
      </c>
      <c r="P39" s="34">
        <f>IF(ISNUMBER($G39),SUM(P12,P17,P22,P27,P32,P37),"")</f>
        <v>20</v>
      </c>
      <c r="Q39" s="35">
        <f>IF(SUM($G$8:$G$37)+SUM($Q$8:$Q$37)&gt;0,SUM(Q12,Q17,Q22,Q27,Q32,Q37),"")</f>
        <v>3427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Spartak Přerov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2024-03-17T08:13:26Z</dcterms:modified>
</cp:coreProperties>
</file>